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32"/>
  <c r="Q17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Q39"/>
  <c r="R12" l="1"/>
  <c r="R39" s="1"/>
  <c r="N12"/>
  <c r="E12"/>
  <c r="O12"/>
  <c r="P12"/>
  <c r="H12"/>
  <c r="D12"/>
  <c r="F12"/>
  <c r="H37"/>
  <c r="I36" s="1"/>
  <c r="S36" s="1"/>
  <c r="H32"/>
  <c r="I31" s="1"/>
  <c r="S31" s="1"/>
  <c r="H17"/>
  <c r="I16" s="1"/>
  <c r="S16" s="1"/>
  <c r="O39"/>
  <c r="P39"/>
  <c r="D39"/>
  <c r="E39"/>
  <c r="N39"/>
  <c r="F39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<sst xmlns="http://schemas.openxmlformats.org/spreadsheetml/2006/main" count="116" uniqueCount="75">
  <si>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</si>
  <si>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</si>
  <si>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</si>
  <si>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</si>
  <si>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</si>
  <si>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23.11.2019</t>
  </si>
  <si>
    <t>Domácí</t>
  </si>
  <si>
    <t xml:space="preserve">TJ Prostějov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</si>
  <si>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</si>
  <si>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</si>
  <si>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</si>
  <si>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</si>
  <si>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</si>
  <si>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</si>
  <si>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</si>
  <si>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</si>
  <si>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</si>
  <si>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</si>
  <si>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</si>
  <si>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</si>
  <si>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</si>
  <si>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Rolenc</t>
  </si>
  <si>
    <t>Frydrych</t>
  </si>
  <si>
    <t>Roman</t>
  </si>
  <si>
    <t>Marek</t>
  </si>
  <si>
    <t>Pospíšilík</t>
  </si>
  <si>
    <t>Ovšák</t>
  </si>
  <si>
    <t>Petr</t>
  </si>
  <si>
    <t>Stanislav</t>
  </si>
  <si>
    <t>Zubalík</t>
  </si>
  <si>
    <t>Ševčík</t>
  </si>
  <si>
    <t>Karel</t>
  </si>
  <si>
    <t>Daniel</t>
  </si>
  <si>
    <t>Pernica</t>
  </si>
  <si>
    <t>Dvorský</t>
  </si>
  <si>
    <t>Jan</t>
  </si>
  <si>
    <t>Znojil</t>
  </si>
  <si>
    <t>Pavič</t>
  </si>
  <si>
    <t>Miroslav</t>
  </si>
  <si>
    <t>Michal</t>
  </si>
  <si>
    <t>Čapka</t>
  </si>
  <si>
    <t>Chlevišťan</t>
  </si>
  <si>
    <t>Aleš</t>
  </si>
  <si>
    <t>Celkový výkon družstva  </t>
  </si>
  <si>
    <t>Vedoucí družstva         Jméno:</t>
  </si>
  <si>
    <t>Bronislav Diviš</t>
  </si>
  <si>
    <t>Bodový zisk</t>
  </si>
  <si>
    <t>Michal Pavič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</si>
  <si>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</si>
  <si>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</si>
  <si>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</si>
  <si>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</si>
  <si>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</si>
  <si>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</si>
  <si>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</si>
  <si>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</si>
  <si>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</si>
  <si>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</si>
  <si>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</si>
  <si>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</si>
  <si>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</si>
  <si>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</si>
  <si>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</si>
  <si>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</si>
  <si>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</si>
  <si>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</si>
  <si>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</si>
  <si>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</si>
  <si>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</si>
  <si>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Malina Daniel</t>
  </si>
  <si>
    <t>Ševčík Daniel</t>
  </si>
  <si>
    <t>Napomínání hráčů za nesportovní chování či vyloučení ze startu:</t>
  </si>
  <si>
    <t>Různé:</t>
  </si>
  <si>
    <t xml:space="preserve">Datum a podpis rozhodčího:  </t>
  </si>
  <si>
    <t>23.11.2019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</si>
</sst>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54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44</v>
      </c>
      <c r="P8" s="12">
        <v>1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42</v>
      </c>
      <c r="P9" s="18">
        <v>1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51</v>
      </c>
      <c r="F10" s="18">
        <v>3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36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42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3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7080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192</v>
      </c>
      <c r="F12" s="28">
        <f>IF(ISNUMBER($G12),SUM(F8:F11),"")</f>
        <v>4</v>
      </c>
      <c r="G12" s="29">
        <f>IF(SUM($G8:$G11)+SUM($Q8:$Q11)&gt;0,SUM(G8:G11),"")</f>
        <v>548</v>
      </c>
      <c r="H12" s="27">
        <f>IF(ISNUMBER($G12),SUM(H8:H11),"")</f>
        <v>4</v>
      </c>
      <c r="I12" s="99"/>
      <c r="K12" s="96">
        <v>18027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158</v>
      </c>
      <c r="P12" s="28">
        <f>IF(ISNUMBER($G12),SUM(P8:P11),"")</f>
        <v>7</v>
      </c>
      <c r="Q12" s="29">
        <f>IF(SUM($G8:$G11)+SUM($Q8:$Q11)&gt;0,SUM(Q8:Q11),"")</f>
        <v>493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52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44</v>
      </c>
      <c r="P13" s="12">
        <v>2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45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36</v>
      </c>
      <c r="P14" s="18">
        <v>3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49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36</v>
      </c>
      <c r="P15" s="18">
        <v>0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62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52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7207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208</v>
      </c>
      <c r="F17" s="28">
        <f>IF(ISNUMBER($G17),SUM(F13:F16),"")</f>
        <v>0</v>
      </c>
      <c r="G17" s="29">
        <f>IF(SUM($G13:$G16)+SUM($Q13:$Q16)&gt;0,SUM(G13:G16),"")</f>
        <v>572</v>
      </c>
      <c r="H17" s="27">
        <f>IF(ISNUMBER($G17),SUM(H13:H16),"")</f>
        <v>4</v>
      </c>
      <c r="I17" s="99"/>
      <c r="K17" s="96">
        <v>7321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514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75</v>
      </c>
      <c r="E18" s="12">
        <v>45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26</v>
      </c>
      <c r="P18" s="12">
        <v>5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41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48</v>
      </c>
      <c r="P19" s="18">
        <v>3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31</v>
      </c>
      <c r="F20" s="18">
        <v>2</v>
      </c>
      <c r="G20" s="19">
        <f>IF(AND(ISBLANK(D20),ISBLANK(E20)),"",D20+E20)</f>
        <v>117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76</v>
      </c>
      <c r="O20" s="18">
        <v>32</v>
      </c>
      <c r="P20" s="18">
        <v>2</v>
      </c>
      <c r="Q20" s="19">
        <f>IF(AND(ISBLANK(N20),ISBLANK(O20)),"",N20+O20)</f>
        <v>108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72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45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334</v>
      </c>
      <c r="E22" s="28">
        <f>IF(ISNUMBER($G22),SUM(E18:E21),"")</f>
        <v>189</v>
      </c>
      <c r="F22" s="28">
        <f>IF(ISNUMBER($G22),SUM(F18:F21),"")</f>
        <v>3</v>
      </c>
      <c r="G22" s="29">
        <f>IF(SUM($G18:$G21)+SUM($Q18:$Q21)&gt;0,SUM(G18:G21),"")</f>
        <v>523</v>
      </c>
      <c r="H22" s="27">
        <f>IF(ISNUMBER($G22),SUM(H18:H21),"")</f>
        <v>3</v>
      </c>
      <c r="I22" s="99"/>
      <c r="K22" s="96">
        <v>17906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151</v>
      </c>
      <c r="P22" s="28">
        <f>IF(ISNUMBER($G22),SUM(P18:P21),"")</f>
        <v>11</v>
      </c>
      <c r="Q22" s="29">
        <f>IF(SUM($G18:$G21)+SUM($Q18:$Q21)&gt;0,SUM(Q18:Q21),"")</f>
        <v>487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66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100</v>
      </c>
      <c r="O23" s="12">
        <v>33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41</v>
      </c>
      <c r="F25" s="18">
        <v>2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89</v>
      </c>
      <c r="O25" s="18">
        <v>45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36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42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18793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187</v>
      </c>
      <c r="F27" s="28">
        <f>IF(ISNUMBER($G27),SUM(F23:F26),"")</f>
        <v>2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7046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173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42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53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44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58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53</v>
      </c>
      <c r="F30" s="18">
        <v>1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45</v>
      </c>
      <c r="P30" s="18">
        <v>0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45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54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210</v>
      </c>
      <c r="P32" s="28">
        <f>IF(ISNUMBER($G32),SUM(P28:P31),"")</f>
        <v>0</v>
      </c>
      <c r="Q32" s="29">
        <f>IF(SUM($G28:$G31)+SUM($Q28:$Q31)&gt;0,SUM(Q28:Q31),"")</f>
        <v>564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57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35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41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36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79</v>
      </c>
      <c r="E35" s="18">
        <v>36</v>
      </c>
      <c r="F35" s="18">
        <v>3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82</v>
      </c>
      <c r="O35" s="18">
        <v>45</v>
      </c>
      <c r="P35" s="18">
        <v>1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45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41</v>
      </c>
      <c r="P36" s="23">
        <v>0</v>
      </c>
      <c r="Q36" s="24">
        <f>IF(AND(ISBLANK(N36),ISBLANK(O36)),"",N36+O36)</f>
        <v>128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10607</v>
      </c>
      <c r="B37" s="97"/>
      <c r="C37" s="26" t="s">
        <v>18</v>
      </c>
      <c r="D37" s="27">
        <f>IF(ISNUMBER($G37),SUM(D33:D36),"")</f>
        <v>331</v>
      </c>
      <c r="E37" s="28">
        <f>IF(ISNUMBER($G37),SUM(E33:E36),"")</f>
        <v>179</v>
      </c>
      <c r="F37" s="28">
        <f>IF(ISNUMBER($G37),SUM(F33:F36),"")</f>
        <v>6</v>
      </c>
      <c r="G37" s="29">
        <f>IF(SUM($G33:$G36)+SUM($Q33:$Q36)&gt;0,SUM(G33:G36),"")</f>
        <v>510</v>
      </c>
      <c r="H37" s="27">
        <f>IF(ISNUMBER($G37),SUM(H33:H36),"")</f>
        <v>1.5</v>
      </c>
      <c r="I37" s="99"/>
      <c r="K37" s="96">
        <v>18824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157</v>
      </c>
      <c r="P37" s="28">
        <f>IF(ISNUMBER($G37),SUM(P33:P36),"")</f>
        <v>3</v>
      </c>
      <c r="Q37" s="29">
        <f>IF(SUM($G33:$G36)+SUM($Q33:$Q36)&gt;0,SUM(Q33:Q36),"")</f>
        <v>511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2117</v>
      </c>
      <c r="E39" s="34">
        <f>IF(ISNUMBER($G39),SUM(E12,E17,E22,E27,E32,E37),"")</f>
        <v>1139</v>
      </c>
      <c r="F39" s="34">
        <f>IF(ISNUMBER($G39),SUM(F12,F17,F22,F27,F32,F37),"")</f>
        <v>18</v>
      </c>
      <c r="G39" s="35">
        <f>IF(SUM($G$8:$G$37)+SUM($Q$8:$Q$37)&gt;0,SUM(G12,G17,G22,G27,G32,G37),"")</f>
        <v>3256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2102</v>
      </c>
      <c r="O39" s="34">
        <f>IF(ISNUMBER($G39),SUM(O12,O17,O22,O27,O32,O37),"")</f>
        <v>1017</v>
      </c>
      <c r="P39" s="34">
        <f>IF(ISNUMBER($G39),SUM(P12,P17,P22,P27,P32,P37),"")</f>
        <v>30</v>
      </c>
      <c r="Q39" s="35">
        <f>IF(SUM($G$8:$G$37)+SUM($Q$8:$Q$37)&gt;0,SUM(Q12,Q17,Q22,Q27,Q32,Q37),"")</f>
        <v>3119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91</v>
      </c>
      <c r="L57" s="71" t="s">
        <v>69</v>
      </c>
      <c r="M57" s="72"/>
      <c r="N57" s="68">
        <v>21266</v>
      </c>
      <c r="O57" s="71" t="s">
        <v>70</v>
      </c>
      <c r="P57" s="74"/>
      <c r="Q57" s="74"/>
      <c r="R57" s="72"/>
      <c r="S57" s="70">
        <v>17906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2019-11-23T18:01:42Z</dcterms:modified>
</cp:coreProperties>
</file>